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Sheet1!$A$1:$E$190</definedName>
    <definedName name="_xlnm.Print_Titles" localSheetId="0">Sheet1!$1:$9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4" i="1" l="1"/>
  <c r="A15" i="1" l="1"/>
  <c r="D75" i="1"/>
  <c r="A16" i="1" l="1"/>
  <c r="D91" i="1"/>
  <c r="E98" i="1"/>
  <c r="A17" i="1" l="1"/>
  <c r="D67" i="1"/>
  <c r="D53" i="1"/>
  <c r="A19" i="1" l="1"/>
  <c r="A18" i="1"/>
  <c r="A20" i="1"/>
  <c r="E187" i="1"/>
  <c r="D179" i="1"/>
  <c r="D171" i="1"/>
  <c r="D164" i="1"/>
  <c r="D163" i="1"/>
  <c r="D160" i="1"/>
  <c r="E154" i="1"/>
  <c r="E143" i="1"/>
  <c r="E124" i="1"/>
  <c r="D107" i="1"/>
  <c r="A22" i="1" l="1"/>
  <c r="A21" i="1"/>
  <c r="E165" i="1"/>
  <c r="E82" i="1"/>
  <c r="D59" i="1"/>
  <c r="D44" i="1"/>
  <c r="E34" i="1"/>
  <c r="E17" i="1"/>
  <c r="A11" i="1"/>
  <c r="A24" i="1" l="1"/>
  <c r="A23" i="1"/>
  <c r="A12" i="1"/>
  <c r="A25" i="1" l="1"/>
  <c r="A13" i="1"/>
  <c r="A26" i="1" l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</calcChain>
</file>

<file path=xl/sharedStrings.xml><?xml version="1.0" encoding="utf-8"?>
<sst xmlns="http://schemas.openxmlformats.org/spreadsheetml/2006/main" count="146" uniqueCount="66">
  <si>
    <t>Monarch Utilities I L.P.</t>
  </si>
  <si>
    <t>Docket No. 50944</t>
  </si>
  <si>
    <t>Test Year Ending   12/31/2019</t>
  </si>
  <si>
    <t>WP/II-D-1.1a  Adjustments to per Book Expense</t>
  </si>
  <si>
    <t>Witness: Brian Bahr</t>
  </si>
  <si>
    <t>Staff 1-13</t>
  </si>
  <si>
    <t>Line No.</t>
  </si>
  <si>
    <t>Account No.
(a)</t>
  </si>
  <si>
    <t>Description
(b)</t>
  </si>
  <si>
    <t xml:space="preserve">Purchased Power  </t>
  </si>
  <si>
    <t xml:space="preserve">Materials and Supplies  </t>
  </si>
  <si>
    <t xml:space="preserve">Contractual Services - Legal  </t>
  </si>
  <si>
    <t xml:space="preserve">Contractual Services - Testing  </t>
  </si>
  <si>
    <t xml:space="preserve">Contractual Services - Other  </t>
  </si>
  <si>
    <t>670/770</t>
  </si>
  <si>
    <t xml:space="preserve">Bad Debt Expense  </t>
  </si>
  <si>
    <t xml:space="preserve">Miscellaneous Expenses  </t>
  </si>
  <si>
    <t>Debit</t>
  </si>
  <si>
    <t>Credit</t>
  </si>
  <si>
    <t xml:space="preserve">To record the actual income statement for </t>
  </si>
  <si>
    <t>Southwest Utilities Co.  for 2019 to Monarch's COS</t>
  </si>
  <si>
    <t xml:space="preserve">Salaries and Wages - Employees  </t>
  </si>
  <si>
    <t xml:space="preserve">Purchased Water  </t>
  </si>
  <si>
    <t xml:space="preserve">Chemicals  </t>
  </si>
  <si>
    <t>642/742</t>
  </si>
  <si>
    <t xml:space="preserve">Rental of Equipment  </t>
  </si>
  <si>
    <t>Unappropriated Retained Earnings</t>
  </si>
  <si>
    <t xml:space="preserve">To eliminate the cost of operating the Aero Valley system </t>
  </si>
  <si>
    <t>from Monarch's cost of service.</t>
  </si>
  <si>
    <t>To eliminate accretion expense from Cost of Service</t>
  </si>
  <si>
    <t>To eliminate Fines and Penalties from Cost of Service</t>
  </si>
  <si>
    <t>To eliminate lobbying expense from cost of service</t>
  </si>
  <si>
    <t>To eliminate advertising expense from cost of service</t>
  </si>
  <si>
    <t>Materials and Supplies</t>
  </si>
  <si>
    <t>To add in estimated Corporate IT maintenance expenses to</t>
  </si>
  <si>
    <t>cost of service.</t>
  </si>
  <si>
    <t>To record the STM from Ni America to Monarch's Cost of Service</t>
  </si>
  <si>
    <t xml:space="preserve">Transportation Expenses  </t>
  </si>
  <si>
    <t xml:space="preserve">Insurance - Other  </t>
  </si>
  <si>
    <t xml:space="preserve">Regulatory Commission Expenses - Other  </t>
  </si>
  <si>
    <t>To record the STM from Water Services, Inc. to Monarch's Cost of Service</t>
  </si>
  <si>
    <t xml:space="preserve">Employee Pensions and Benefits  </t>
  </si>
  <si>
    <t>Salaries and Wages - Employees</t>
  </si>
  <si>
    <t>Employee Pensions and Benefits</t>
  </si>
  <si>
    <t>Contractual Services - Other</t>
  </si>
  <si>
    <t>To record the change in payroll and related costs.  See the</t>
  </si>
  <si>
    <t>656/756</t>
  </si>
  <si>
    <t xml:space="preserve">Insurance - Vehicle  </t>
  </si>
  <si>
    <t>657/757</t>
  </si>
  <si>
    <t xml:space="preserve">Insurance - General Liability  </t>
  </si>
  <si>
    <t>658/758</t>
  </si>
  <si>
    <t xml:space="preserve">Insurance - Workman's Compensation  </t>
  </si>
  <si>
    <t>To record the forecasted increase in insurance premiums.</t>
  </si>
  <si>
    <t>To remove rate case expenses related to the Water Services Docket</t>
  </si>
  <si>
    <t>No.  47736 from Monarch's Cost of Service.</t>
  </si>
  <si>
    <t>allocation factors.  For an explanation of the allocation factors</t>
  </si>
  <si>
    <t xml:space="preserve">To reverse a charge for the Pflugerville Chamber of Commerce </t>
  </si>
  <si>
    <t>determined to be ineligible for Cost of Service</t>
  </si>
  <si>
    <t>To record a charge for the Texas Water Association industry</t>
  </si>
  <si>
    <t>group for annual dues.</t>
  </si>
  <si>
    <t>To reverse the actual 2019 allocation of Corporate Depreciation</t>
  </si>
  <si>
    <t>To record the depreciation on Corp assets in rate base.</t>
  </si>
  <si>
    <t>Inverness for 2019 to Monarch's COS</t>
  </si>
  <si>
    <t>To update the allocation of Corporate Overhead based on the change in</t>
  </si>
  <si>
    <t>see the Direct Testimony of Mujeeb Hafeez.</t>
  </si>
  <si>
    <t>Direct Testimony of Edward Taussig for the discussion of adjustments.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</si>
</sst>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Lucida Sans Typewriter"/>
      <family val="3"/>
    </font>
    <font>
      <sz val="10"/>
      <color theme="1"/>
      <name val="Lucida Sans Typewriter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/>
    <xf numFmtId="0" fontId="2" fillId="2" borderId="1" xfId="0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41" fontId="3" fillId="2" borderId="2" xfId="0" applyNumberFormat="1" applyFont="1" applyFill="1" applyBorder="1"/>
    <xf numFmtId="0" fontId="3" fillId="0" borderId="0" xfId="0" applyFont="1"/>
    <xf numFmtId="164" fontId="3" fillId="2" borderId="2" xfId="1" applyNumberFormat="1" applyFont="1" applyFill="1" applyBorder="1"/>
    <xf numFmtId="43" fontId="3" fillId="2" borderId="2" xfId="1" applyFont="1" applyFill="1" applyBorder="1"/>
    <xf numFmtId="0" fontId="3" fillId="2" borderId="0" xfId="0" applyFont="1" applyFill="1"/>
    <xf numFmtId="0" fontId="2" fillId="2" borderId="3" xfId="0" applyNumberFormat="1" applyFont="1" applyFill="1" applyBorder="1" applyAlignment="1">
      <alignment horizontal="center" wrapText="1"/>
    </xf>
    <xf numFmtId="0" fontId="3" fillId="2" borderId="2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164" fontId="3" fillId="2" borderId="5" xfId="1" applyNumberFormat="1" applyFont="1" applyFill="1" applyBorder="1"/>
    <xf numFmtId="164" fontId="3" fillId="2" borderId="2" xfId="0" applyNumberFormat="1" applyFont="1" applyFill="1" applyBorder="1"/>
    <xf numFmtId="164" fontId="3" fillId="2" borderId="5" xfId="0" applyNumberFormat="1" applyFont="1" applyFill="1" applyBorder="1"/>
    <xf numFmtId="164" fontId="3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abSelected="1" view="pageLayout" topLeftCell="A40" zoomScaleNormal="100" workbookViewId="0">
      <selection activeCell="C43" sqref="C43"/>
    </sheetView>
  </sheetViews>
  <sheetFormatPr defaultColWidth="9.140625" defaultRowHeight="12.75" x14ac:dyDescent="0.2"/>
  <cols>
    <col min="1" max="2" width="9.28515625" style="6" bestFit="1" customWidth="1"/>
    <col min="3" max="3" width="45.85546875" style="6" bestFit="1" customWidth="1"/>
    <col min="4" max="4" width="14.85546875" style="6" bestFit="1" customWidth="1"/>
    <col min="5" max="5" width="16" style="6" bestFit="1" customWidth="1"/>
    <col min="6" max="6" width="9.140625" style="6"/>
    <col min="7" max="7" width="11.28515625" style="6" bestFit="1" customWidth="1"/>
    <col min="8" max="16384" width="9.140625" style="6"/>
  </cols>
  <sheetData>
    <row r="1" spans="1:6" x14ac:dyDescent="0.2">
      <c r="A1" s="1" t="s">
        <v>5</v>
      </c>
      <c r="B1" s="9"/>
      <c r="C1" s="9"/>
      <c r="D1" s="9"/>
      <c r="E1" s="9"/>
      <c r="F1" s="9"/>
    </row>
    <row r="2" spans="1:6" x14ac:dyDescent="0.2">
      <c r="A2" s="1" t="s">
        <v>0</v>
      </c>
      <c r="B2" s="9"/>
      <c r="C2" s="9"/>
      <c r="D2" s="9"/>
      <c r="E2" s="9"/>
      <c r="F2" s="9"/>
    </row>
    <row r="3" spans="1:6" x14ac:dyDescent="0.2">
      <c r="A3" s="1" t="s">
        <v>1</v>
      </c>
      <c r="B3" s="9"/>
      <c r="C3" s="9"/>
      <c r="D3" s="9"/>
      <c r="E3" s="9"/>
      <c r="F3" s="9"/>
    </row>
    <row r="4" spans="1:6" x14ac:dyDescent="0.2">
      <c r="A4" s="1" t="s">
        <v>2</v>
      </c>
      <c r="B4" s="9"/>
      <c r="C4" s="9"/>
      <c r="D4" s="9"/>
      <c r="E4" s="9"/>
      <c r="F4" s="9"/>
    </row>
    <row r="5" spans="1:6" x14ac:dyDescent="0.2">
      <c r="A5" s="1" t="s">
        <v>3</v>
      </c>
      <c r="B5" s="9"/>
      <c r="C5" s="9"/>
      <c r="D5" s="9"/>
      <c r="E5" s="9"/>
      <c r="F5" s="9"/>
    </row>
    <row r="6" spans="1:6" x14ac:dyDescent="0.2">
      <c r="A6" s="1" t="s">
        <v>4</v>
      </c>
      <c r="B6" s="9"/>
      <c r="C6" s="9"/>
      <c r="D6" s="9"/>
      <c r="E6" s="9"/>
      <c r="F6" s="9"/>
    </row>
    <row r="7" spans="1:6" x14ac:dyDescent="0.2">
      <c r="A7" s="9"/>
      <c r="B7" s="9"/>
      <c r="C7" s="9"/>
      <c r="D7" s="9"/>
      <c r="E7" s="9"/>
      <c r="F7" s="9"/>
    </row>
    <row r="8" spans="1:6" x14ac:dyDescent="0.2">
      <c r="A8" s="9"/>
      <c r="B8" s="9"/>
      <c r="C8" s="9"/>
      <c r="D8" s="9"/>
      <c r="E8" s="9"/>
      <c r="F8" s="9"/>
    </row>
    <row r="9" spans="1:6" ht="38.25" x14ac:dyDescent="0.2">
      <c r="A9" s="2" t="s">
        <v>6</v>
      </c>
      <c r="B9" s="2" t="s">
        <v>7</v>
      </c>
      <c r="C9" s="10" t="s">
        <v>8</v>
      </c>
      <c r="D9" s="3" t="s">
        <v>17</v>
      </c>
      <c r="E9" s="3" t="s">
        <v>18</v>
      </c>
      <c r="F9" s="9"/>
    </row>
    <row r="10" spans="1:6" x14ac:dyDescent="0.2">
      <c r="A10" s="4">
        <v>1</v>
      </c>
      <c r="B10" s="4">
        <v>615</v>
      </c>
      <c r="C10" s="13" t="s">
        <v>9</v>
      </c>
      <c r="D10" s="14">
        <v>2309.83</v>
      </c>
      <c r="E10" s="16"/>
      <c r="F10" s="9"/>
    </row>
    <row r="11" spans="1:6" x14ac:dyDescent="0.2">
      <c r="A11" s="4">
        <f>MAX(A$10:A10)+1</f>
        <v>2</v>
      </c>
      <c r="B11" s="4">
        <v>620</v>
      </c>
      <c r="C11" s="11" t="s">
        <v>10</v>
      </c>
      <c r="D11" s="7">
        <v>404.07</v>
      </c>
      <c r="E11" s="15"/>
      <c r="F11" s="9"/>
    </row>
    <row r="12" spans="1:6" x14ac:dyDescent="0.2">
      <c r="A12" s="4">
        <f>MAX(A$10:A11)+1</f>
        <v>3</v>
      </c>
      <c r="B12" s="4">
        <v>633</v>
      </c>
      <c r="C12" s="11" t="s">
        <v>11</v>
      </c>
      <c r="D12" s="7">
        <v>1006.6</v>
      </c>
      <c r="E12" s="15"/>
      <c r="F12" s="9"/>
    </row>
    <row r="13" spans="1:6" x14ac:dyDescent="0.2">
      <c r="A13" s="4">
        <f>MAX(A$10:A12)+1</f>
        <v>4</v>
      </c>
      <c r="B13" s="4">
        <v>635</v>
      </c>
      <c r="C13" s="11" t="s">
        <v>12</v>
      </c>
      <c r="D13" s="7">
        <v>896.77</v>
      </c>
      <c r="E13" s="15"/>
      <c r="F13" s="9"/>
    </row>
    <row r="14" spans="1:6" x14ac:dyDescent="0.2">
      <c r="A14" s="4">
        <f>MAX(A$10:A13)+1</f>
        <v>5</v>
      </c>
      <c r="B14" s="4">
        <v>636</v>
      </c>
      <c r="C14" s="11" t="s">
        <v>13</v>
      </c>
      <c r="D14" s="7">
        <v>2601.29</v>
      </c>
      <c r="E14" s="15"/>
      <c r="F14" s="9"/>
    </row>
    <row r="15" spans="1:6" x14ac:dyDescent="0.2">
      <c r="A15" s="4">
        <f>MAX(A$10:A14)+1</f>
        <v>6</v>
      </c>
      <c r="B15" s="4" t="s">
        <v>14</v>
      </c>
      <c r="C15" s="11" t="s">
        <v>15</v>
      </c>
      <c r="D15" s="15"/>
      <c r="E15" s="7">
        <v>546.20000000000005</v>
      </c>
      <c r="F15" s="9"/>
    </row>
    <row r="16" spans="1:6" x14ac:dyDescent="0.2">
      <c r="A16" s="4">
        <f>MAX(A$10:A15)+1</f>
        <v>7</v>
      </c>
      <c r="B16" s="4">
        <v>675</v>
      </c>
      <c r="C16" s="11" t="s">
        <v>16</v>
      </c>
      <c r="D16" s="7">
        <v>26688.440000000002</v>
      </c>
      <c r="E16" s="15"/>
      <c r="F16" s="9"/>
    </row>
    <row r="17" spans="1:6" x14ac:dyDescent="0.2">
      <c r="A17" s="4">
        <f>MAX(A$10:A16)+1</f>
        <v>8</v>
      </c>
      <c r="B17" s="4">
        <v>215</v>
      </c>
      <c r="C17" s="11" t="s">
        <v>26</v>
      </c>
      <c r="D17" s="15"/>
      <c r="E17" s="15">
        <f>SUM(D10:D16)-SUM(E10:E16)</f>
        <v>33360.800000000003</v>
      </c>
      <c r="F17" s="9"/>
    </row>
    <row r="18" spans="1:6" x14ac:dyDescent="0.2">
      <c r="A18" s="4">
        <f>MAX(A$10:A17)+1</f>
        <v>9</v>
      </c>
      <c r="B18" s="11"/>
      <c r="C18" s="11"/>
      <c r="D18" s="11"/>
      <c r="E18" s="11"/>
      <c r="F18" s="9"/>
    </row>
    <row r="19" spans="1:6" x14ac:dyDescent="0.2">
      <c r="A19" s="4">
        <f>MAX(A$10:A18)+1</f>
        <v>10</v>
      </c>
      <c r="B19" s="11"/>
      <c r="C19" s="11" t="s">
        <v>19</v>
      </c>
      <c r="D19" s="11"/>
      <c r="E19" s="11"/>
      <c r="F19" s="9"/>
    </row>
    <row r="20" spans="1:6" x14ac:dyDescent="0.2">
      <c r="A20" s="4">
        <f>MAX(A$10:A19)+1</f>
        <v>11</v>
      </c>
      <c r="B20" s="11"/>
      <c r="C20" s="11" t="s">
        <v>20</v>
      </c>
      <c r="D20" s="11"/>
      <c r="E20" s="11"/>
      <c r="F20" s="9"/>
    </row>
    <row r="21" spans="1:6" x14ac:dyDescent="0.2">
      <c r="A21" s="4">
        <f>MAX(A$10:A20)+1</f>
        <v>12</v>
      </c>
      <c r="B21" s="11"/>
      <c r="C21" s="11"/>
      <c r="D21" s="11"/>
      <c r="E21" s="11"/>
      <c r="F21" s="9"/>
    </row>
    <row r="22" spans="1:6" x14ac:dyDescent="0.2">
      <c r="A22" s="4">
        <f>MAX(A$10:A21)+1</f>
        <v>13</v>
      </c>
      <c r="B22" s="11"/>
      <c r="C22" s="11"/>
      <c r="D22" s="11"/>
      <c r="E22" s="11"/>
      <c r="F22" s="9"/>
    </row>
    <row r="23" spans="1:6" x14ac:dyDescent="0.2">
      <c r="A23" s="4">
        <f>MAX(A$10:A22)+1</f>
        <v>14</v>
      </c>
      <c r="B23" s="4">
        <v>601</v>
      </c>
      <c r="C23" s="5" t="s">
        <v>21</v>
      </c>
      <c r="D23" s="7">
        <v>13197.94</v>
      </c>
      <c r="E23" s="11"/>
      <c r="F23" s="9"/>
    </row>
    <row r="24" spans="1:6" x14ac:dyDescent="0.2">
      <c r="A24" s="4">
        <f>MAX(A$10:A23)+1</f>
        <v>15</v>
      </c>
      <c r="B24" s="4">
        <v>610</v>
      </c>
      <c r="C24" s="5" t="s">
        <v>22</v>
      </c>
      <c r="D24" s="7">
        <v>16327.37</v>
      </c>
      <c r="E24" s="11"/>
      <c r="F24" s="9"/>
    </row>
    <row r="25" spans="1:6" x14ac:dyDescent="0.2">
      <c r="A25" s="4">
        <f>MAX(A$10:A24)+1</f>
        <v>16</v>
      </c>
      <c r="B25" s="4">
        <v>615</v>
      </c>
      <c r="C25" s="5" t="s">
        <v>9</v>
      </c>
      <c r="D25" s="7">
        <v>20188.03</v>
      </c>
      <c r="E25" s="11"/>
      <c r="F25" s="9"/>
    </row>
    <row r="26" spans="1:6" x14ac:dyDescent="0.2">
      <c r="A26" s="4">
        <f>MAX(A$10:A25)+1</f>
        <v>17</v>
      </c>
      <c r="B26" s="4">
        <v>618</v>
      </c>
      <c r="C26" s="5" t="s">
        <v>23</v>
      </c>
      <c r="D26" s="7">
        <v>8837.0499999999993</v>
      </c>
      <c r="E26" s="11"/>
      <c r="F26" s="9"/>
    </row>
    <row r="27" spans="1:6" x14ac:dyDescent="0.2">
      <c r="A27" s="4">
        <f>MAX(A$10:A26)+1</f>
        <v>18</v>
      </c>
      <c r="B27" s="4">
        <v>620</v>
      </c>
      <c r="C27" s="5" t="s">
        <v>10</v>
      </c>
      <c r="D27" s="7">
        <v>77186.8</v>
      </c>
      <c r="E27" s="11"/>
      <c r="F27" s="9"/>
    </row>
    <row r="28" spans="1:6" x14ac:dyDescent="0.2">
      <c r="A28" s="4">
        <f>MAX(A$10:A27)+1</f>
        <v>19</v>
      </c>
      <c r="B28" s="4">
        <v>633</v>
      </c>
      <c r="C28" s="5" t="s">
        <v>11</v>
      </c>
      <c r="D28" s="7">
        <v>1006.6</v>
      </c>
      <c r="E28" s="11"/>
      <c r="F28" s="9"/>
    </row>
    <row r="29" spans="1:6" x14ac:dyDescent="0.2">
      <c r="A29" s="4">
        <f>MAX(A$10:A28)+1</f>
        <v>20</v>
      </c>
      <c r="B29" s="4">
        <v>635</v>
      </c>
      <c r="C29" s="5" t="s">
        <v>12</v>
      </c>
      <c r="D29" s="7">
        <v>5362.42</v>
      </c>
      <c r="E29" s="11"/>
      <c r="F29" s="9"/>
    </row>
    <row r="30" spans="1:6" x14ac:dyDescent="0.2">
      <c r="A30" s="4">
        <f>MAX(A$10:A29)+1</f>
        <v>21</v>
      </c>
      <c r="B30" s="4">
        <v>636</v>
      </c>
      <c r="C30" s="5" t="s">
        <v>13</v>
      </c>
      <c r="D30" s="7">
        <v>10944.5</v>
      </c>
      <c r="E30" s="11"/>
      <c r="F30" s="9"/>
    </row>
    <row r="31" spans="1:6" x14ac:dyDescent="0.2">
      <c r="A31" s="4">
        <f>MAX(A$10:A30)+1</f>
        <v>22</v>
      </c>
      <c r="B31" s="4" t="s">
        <v>24</v>
      </c>
      <c r="C31" s="5" t="s">
        <v>25</v>
      </c>
      <c r="D31" s="7">
        <v>1051.92</v>
      </c>
      <c r="E31" s="11"/>
      <c r="F31" s="9"/>
    </row>
    <row r="32" spans="1:6" x14ac:dyDescent="0.2">
      <c r="A32" s="4">
        <f>MAX(A$10:A31)+1</f>
        <v>23</v>
      </c>
      <c r="B32" s="4" t="s">
        <v>14</v>
      </c>
      <c r="C32" s="5" t="s">
        <v>15</v>
      </c>
      <c r="D32" s="7">
        <v>135.28</v>
      </c>
      <c r="E32" s="11"/>
      <c r="F32" s="9"/>
    </row>
    <row r="33" spans="1:6" x14ac:dyDescent="0.2">
      <c r="A33" s="4">
        <f>MAX(A$10:A32)+1</f>
        <v>24</v>
      </c>
      <c r="B33" s="4">
        <v>675</v>
      </c>
      <c r="C33" s="5" t="s">
        <v>16</v>
      </c>
      <c r="D33" s="7">
        <v>74251.98000000001</v>
      </c>
      <c r="E33" s="11"/>
      <c r="F33" s="9"/>
    </row>
    <row r="34" spans="1:6" x14ac:dyDescent="0.2">
      <c r="A34" s="4">
        <f>MAX(A$10:A33)+1</f>
        <v>25</v>
      </c>
      <c r="B34" s="4">
        <v>215</v>
      </c>
      <c r="C34" s="11" t="s">
        <v>26</v>
      </c>
      <c r="D34" s="11"/>
      <c r="E34" s="15">
        <f>SUM(D23:D33)</f>
        <v>228489.89000000004</v>
      </c>
      <c r="F34" s="9"/>
    </row>
    <row r="35" spans="1:6" x14ac:dyDescent="0.2">
      <c r="A35" s="4">
        <f>MAX(A$10:A34)+1</f>
        <v>26</v>
      </c>
      <c r="B35" s="11"/>
      <c r="C35" s="11"/>
      <c r="D35" s="11"/>
      <c r="E35" s="11"/>
      <c r="F35" s="9"/>
    </row>
    <row r="36" spans="1:6" x14ac:dyDescent="0.2">
      <c r="A36" s="4">
        <f>MAX(A$10:A35)+1</f>
        <v>27</v>
      </c>
      <c r="B36" s="11"/>
      <c r="C36" s="11" t="s">
        <v>19</v>
      </c>
      <c r="D36" s="11"/>
      <c r="E36" s="11"/>
      <c r="F36" s="9"/>
    </row>
    <row r="37" spans="1:6" x14ac:dyDescent="0.2">
      <c r="A37" s="4">
        <f>MAX(A$10:A36)+1</f>
        <v>28</v>
      </c>
      <c r="B37" s="11"/>
      <c r="C37" s="11" t="s">
        <v>62</v>
      </c>
      <c r="D37" s="11"/>
      <c r="E37" s="11"/>
      <c r="F37" s="9"/>
    </row>
    <row r="38" spans="1:6" x14ac:dyDescent="0.2">
      <c r="A38" s="4">
        <f>MAX(A$10:A37)+1</f>
        <v>29</v>
      </c>
      <c r="B38" s="11"/>
      <c r="C38" s="11"/>
      <c r="D38" s="11"/>
      <c r="E38" s="11"/>
      <c r="F38" s="9"/>
    </row>
    <row r="39" spans="1:6" x14ac:dyDescent="0.2">
      <c r="A39" s="4">
        <f>MAX(A$10:A38)+1</f>
        <v>30</v>
      </c>
      <c r="B39" s="11"/>
      <c r="C39" s="11"/>
      <c r="D39" s="11"/>
      <c r="E39" s="11"/>
      <c r="F39" s="9"/>
    </row>
    <row r="40" spans="1:6" x14ac:dyDescent="0.2">
      <c r="A40" s="4">
        <f>MAX(A$10:A39)+1</f>
        <v>31</v>
      </c>
      <c r="B40" s="4">
        <v>615</v>
      </c>
      <c r="C40" s="5" t="s">
        <v>9</v>
      </c>
      <c r="D40" s="11"/>
      <c r="E40" s="7">
        <v>2028.54</v>
      </c>
      <c r="F40" s="9"/>
    </row>
    <row r="41" spans="1:6" x14ac:dyDescent="0.2">
      <c r="A41" s="4">
        <f>MAX(A$10:A40)+1</f>
        <v>32</v>
      </c>
      <c r="B41" s="4">
        <v>620</v>
      </c>
      <c r="C41" s="5" t="s">
        <v>10</v>
      </c>
      <c r="D41" s="11"/>
      <c r="E41" s="7">
        <v>24934.5</v>
      </c>
      <c r="F41" s="9"/>
    </row>
    <row r="42" spans="1:6" x14ac:dyDescent="0.2">
      <c r="A42" s="4">
        <f>MAX(A$10:A41)+1</f>
        <v>33</v>
      </c>
      <c r="B42" s="4">
        <v>635</v>
      </c>
      <c r="C42" s="5" t="s">
        <v>12</v>
      </c>
      <c r="D42" s="11"/>
      <c r="E42" s="7">
        <v>1282.3900000000001</v>
      </c>
      <c r="F42" s="9"/>
    </row>
    <row r="43" spans="1:6" x14ac:dyDescent="0.2">
      <c r="A43" s="4">
        <f>MAX(A$10:A42)+1</f>
        <v>34</v>
      </c>
      <c r="B43" s="4">
        <v>636</v>
      </c>
      <c r="C43" s="5" t="s">
        <v>13</v>
      </c>
      <c r="D43" s="11"/>
      <c r="E43" s="7">
        <v>150</v>
      </c>
      <c r="F43" s="9"/>
    </row>
    <row r="44" spans="1:6" x14ac:dyDescent="0.2">
      <c r="A44" s="4">
        <f>MAX(A$10:A43)+1</f>
        <v>35</v>
      </c>
      <c r="B44" s="4">
        <v>215</v>
      </c>
      <c r="C44" s="11" t="s">
        <v>26</v>
      </c>
      <c r="D44" s="15">
        <f>SUM(E40:E43)</f>
        <v>28395.43</v>
      </c>
      <c r="E44" s="11"/>
      <c r="F44" s="9"/>
    </row>
    <row r="45" spans="1:6" x14ac:dyDescent="0.2">
      <c r="A45" s="4">
        <f>MAX(A$10:A44)+1</f>
        <v>36</v>
      </c>
      <c r="B45" s="11"/>
      <c r="C45" s="11"/>
      <c r="D45" s="11"/>
      <c r="E45" s="11"/>
      <c r="F45" s="9"/>
    </row>
    <row r="46" spans="1:6" x14ac:dyDescent="0.2">
      <c r="A46" s="4">
        <f>MAX(A$10:A45)+1</f>
        <v>37</v>
      </c>
      <c r="B46" s="11"/>
      <c r="C46" s="11" t="s">
        <v>27</v>
      </c>
      <c r="D46" s="11"/>
      <c r="E46" s="11"/>
      <c r="F46" s="9"/>
    </row>
    <row r="47" spans="1:6" x14ac:dyDescent="0.2">
      <c r="A47" s="4">
        <f>MAX(A$10:A46)+1</f>
        <v>38</v>
      </c>
      <c r="B47" s="11"/>
      <c r="C47" s="11" t="s">
        <v>28</v>
      </c>
      <c r="D47" s="7"/>
      <c r="E47" s="7"/>
      <c r="F47" s="9"/>
    </row>
    <row r="48" spans="1:6" x14ac:dyDescent="0.2">
      <c r="A48" s="4">
        <f>MAX(A$10:A47)+1</f>
        <v>39</v>
      </c>
      <c r="B48" s="11"/>
      <c r="C48" s="11"/>
      <c r="D48" s="7"/>
      <c r="E48" s="7"/>
      <c r="F48" s="9"/>
    </row>
    <row r="49" spans="1:6" x14ac:dyDescent="0.2">
      <c r="A49" s="4">
        <f>MAX(A$10:A48)+1</f>
        <v>40</v>
      </c>
      <c r="B49" s="11"/>
      <c r="C49" s="11"/>
      <c r="D49" s="7"/>
      <c r="E49" s="7"/>
      <c r="F49" s="9"/>
    </row>
    <row r="50" spans="1:6" x14ac:dyDescent="0.2">
      <c r="A50" s="4">
        <f>MAX(A$10:A49)+1</f>
        <v>41</v>
      </c>
      <c r="B50" s="4">
        <v>675</v>
      </c>
      <c r="C50" s="5" t="s">
        <v>16</v>
      </c>
      <c r="D50" s="7"/>
      <c r="E50" s="7">
        <v>97405.001600000003</v>
      </c>
      <c r="F50" s="9"/>
    </row>
    <row r="51" spans="1:6" x14ac:dyDescent="0.2">
      <c r="A51" s="4">
        <f>MAX(A$10:A50)+1</f>
        <v>42</v>
      </c>
      <c r="B51" s="4">
        <v>675</v>
      </c>
      <c r="C51" s="5" t="s">
        <v>16</v>
      </c>
      <c r="D51" s="7"/>
      <c r="E51" s="7">
        <v>23490.73</v>
      </c>
      <c r="F51" s="9"/>
    </row>
    <row r="52" spans="1:6" x14ac:dyDescent="0.2">
      <c r="A52" s="4">
        <f>MAX(A$10:A51)+1</f>
        <v>43</v>
      </c>
      <c r="B52" s="4">
        <v>775</v>
      </c>
      <c r="C52" s="5" t="s">
        <v>16</v>
      </c>
      <c r="D52" s="7"/>
      <c r="E52" s="7">
        <v>13265</v>
      </c>
      <c r="F52" s="9"/>
    </row>
    <row r="53" spans="1:6" x14ac:dyDescent="0.2">
      <c r="A53" s="4">
        <f>MAX(A$10:A52)+1</f>
        <v>44</v>
      </c>
      <c r="B53" s="4">
        <v>215</v>
      </c>
      <c r="C53" s="11" t="s">
        <v>26</v>
      </c>
      <c r="D53" s="7">
        <f>SUM(E50:E52)</f>
        <v>134160.7316</v>
      </c>
      <c r="E53" s="7"/>
      <c r="F53" s="9"/>
    </row>
    <row r="54" spans="1:6" x14ac:dyDescent="0.2">
      <c r="A54" s="4">
        <f>MAX(A$10:A53)+1</f>
        <v>45</v>
      </c>
      <c r="B54" s="11"/>
      <c r="C54" s="11"/>
      <c r="D54" s="7"/>
      <c r="E54" s="7"/>
      <c r="F54" s="9"/>
    </row>
    <row r="55" spans="1:6" x14ac:dyDescent="0.2">
      <c r="A55" s="4">
        <f>MAX(A$10:A54)+1</f>
        <v>46</v>
      </c>
      <c r="B55" s="11"/>
      <c r="C55" s="11" t="s">
        <v>29</v>
      </c>
      <c r="D55" s="7"/>
      <c r="E55" s="7"/>
      <c r="F55" s="9"/>
    </row>
    <row r="56" spans="1:6" x14ac:dyDescent="0.2">
      <c r="A56" s="4">
        <f>MAX(A$10:A55)+1</f>
        <v>47</v>
      </c>
      <c r="B56" s="11"/>
      <c r="C56" s="11"/>
      <c r="D56" s="7"/>
      <c r="E56" s="7"/>
      <c r="F56" s="9"/>
    </row>
    <row r="57" spans="1:6" x14ac:dyDescent="0.2">
      <c r="A57" s="4">
        <f>MAX(A$10:A56)+1</f>
        <v>48</v>
      </c>
      <c r="B57" s="11"/>
      <c r="C57" s="11"/>
      <c r="D57" s="7"/>
      <c r="E57" s="7"/>
      <c r="F57" s="9"/>
    </row>
    <row r="58" spans="1:6" x14ac:dyDescent="0.2">
      <c r="A58" s="4">
        <f>MAX(A$10:A57)+1</f>
        <v>49</v>
      </c>
      <c r="B58" s="4">
        <v>675</v>
      </c>
      <c r="C58" s="5" t="s">
        <v>16</v>
      </c>
      <c r="D58" s="7"/>
      <c r="E58" s="7">
        <v>480</v>
      </c>
      <c r="F58" s="9"/>
    </row>
    <row r="59" spans="1:6" x14ac:dyDescent="0.2">
      <c r="A59" s="4">
        <f>MAX(A$10:A58)+1</f>
        <v>50</v>
      </c>
      <c r="B59" s="4">
        <v>215</v>
      </c>
      <c r="C59" s="11" t="s">
        <v>26</v>
      </c>
      <c r="D59" s="7">
        <f>E58</f>
        <v>480</v>
      </c>
      <c r="E59" s="7"/>
      <c r="F59" s="9"/>
    </row>
    <row r="60" spans="1:6" x14ac:dyDescent="0.2">
      <c r="A60" s="4">
        <f>MAX(A$10:A59)+1</f>
        <v>51</v>
      </c>
      <c r="B60" s="11"/>
      <c r="C60" s="11"/>
      <c r="D60" s="7"/>
      <c r="E60" s="7"/>
      <c r="F60" s="9"/>
    </row>
    <row r="61" spans="1:6" x14ac:dyDescent="0.2">
      <c r="A61" s="4">
        <f>MAX(A$10:A60)+1</f>
        <v>52</v>
      </c>
      <c r="B61" s="11"/>
      <c r="C61" s="11" t="s">
        <v>30</v>
      </c>
      <c r="D61" s="7"/>
      <c r="E61" s="7"/>
      <c r="F61" s="9"/>
    </row>
    <row r="62" spans="1:6" x14ac:dyDescent="0.2">
      <c r="A62" s="4">
        <f>MAX(A$10:A61)+1</f>
        <v>53</v>
      </c>
      <c r="B62" s="11"/>
      <c r="C62" s="11"/>
      <c r="D62" s="7"/>
      <c r="E62" s="7"/>
      <c r="F62" s="9"/>
    </row>
    <row r="63" spans="1:6" x14ac:dyDescent="0.2">
      <c r="A63" s="4">
        <f>MAX(A$10:A62)+1</f>
        <v>54</v>
      </c>
      <c r="B63" s="11"/>
      <c r="C63" s="11"/>
      <c r="D63" s="7"/>
      <c r="E63" s="7"/>
      <c r="F63" s="9"/>
    </row>
    <row r="64" spans="1:6" x14ac:dyDescent="0.2">
      <c r="A64" s="4">
        <f>MAX(A$10:A63)+1</f>
        <v>55</v>
      </c>
      <c r="B64" s="4">
        <v>675</v>
      </c>
      <c r="C64" s="5" t="s">
        <v>16</v>
      </c>
      <c r="D64" s="7"/>
      <c r="E64" s="7">
        <v>106015.02</v>
      </c>
      <c r="F64" s="9"/>
    </row>
    <row r="65" spans="1:6" x14ac:dyDescent="0.2">
      <c r="A65" s="4">
        <f>MAX(A$10:A64)+1</f>
        <v>56</v>
      </c>
      <c r="B65" s="4">
        <v>675</v>
      </c>
      <c r="C65" s="5" t="s">
        <v>16</v>
      </c>
      <c r="D65" s="7"/>
      <c r="E65" s="7">
        <v>4406.17</v>
      </c>
      <c r="F65" s="9"/>
    </row>
    <row r="66" spans="1:6" x14ac:dyDescent="0.2">
      <c r="A66" s="4">
        <f>MAX(A$10:A65)+1</f>
        <v>57</v>
      </c>
      <c r="B66" s="4">
        <v>775</v>
      </c>
      <c r="C66" s="5" t="s">
        <v>16</v>
      </c>
      <c r="D66" s="7"/>
      <c r="E66" s="7">
        <v>14965</v>
      </c>
      <c r="F66" s="9"/>
    </row>
    <row r="67" spans="1:6" x14ac:dyDescent="0.2">
      <c r="A67" s="4">
        <f>MAX(A$10:A66)+1</f>
        <v>58</v>
      </c>
      <c r="B67" s="4">
        <v>215</v>
      </c>
      <c r="C67" s="11" t="s">
        <v>26</v>
      </c>
      <c r="D67" s="7">
        <f>SUM(E64:E66)</f>
        <v>125386.19</v>
      </c>
      <c r="E67" s="7"/>
      <c r="F67" s="9"/>
    </row>
    <row r="68" spans="1:6" x14ac:dyDescent="0.2">
      <c r="A68" s="4">
        <f>MAX(A$10:A67)+1</f>
        <v>59</v>
      </c>
      <c r="B68" s="11"/>
      <c r="C68" s="11"/>
      <c r="D68" s="7"/>
      <c r="E68" s="7"/>
      <c r="F68" s="9"/>
    </row>
    <row r="69" spans="1:6" x14ac:dyDescent="0.2">
      <c r="A69" s="4">
        <f>MAX(A$10:A68)+1</f>
        <v>60</v>
      </c>
      <c r="B69" s="11"/>
      <c r="C69" s="11" t="s">
        <v>31</v>
      </c>
      <c r="D69" s="7"/>
      <c r="E69" s="7"/>
      <c r="F69" s="9"/>
    </row>
    <row r="70" spans="1:6" x14ac:dyDescent="0.2">
      <c r="A70" s="4">
        <f>MAX(A$10:A69)+1</f>
        <v>61</v>
      </c>
      <c r="B70" s="11"/>
      <c r="C70" s="11"/>
      <c r="D70" s="7"/>
      <c r="E70" s="7"/>
      <c r="F70" s="9"/>
    </row>
    <row r="71" spans="1:6" x14ac:dyDescent="0.2">
      <c r="A71" s="4">
        <f>MAX(A$10:A70)+1</f>
        <v>62</v>
      </c>
      <c r="B71" s="11"/>
      <c r="C71" s="11"/>
      <c r="D71" s="7"/>
      <c r="E71" s="7"/>
      <c r="F71" s="9"/>
    </row>
    <row r="72" spans="1:6" x14ac:dyDescent="0.2">
      <c r="A72" s="4">
        <f>MAX(A$10:A71)+1</f>
        <v>63</v>
      </c>
      <c r="B72" s="4">
        <v>675</v>
      </c>
      <c r="C72" s="5" t="s">
        <v>16</v>
      </c>
      <c r="D72" s="7"/>
      <c r="E72" s="7">
        <v>24521</v>
      </c>
      <c r="F72" s="9"/>
    </row>
    <row r="73" spans="1:6" x14ac:dyDescent="0.2">
      <c r="A73" s="4">
        <f>MAX(A$10:A72)+1</f>
        <v>64</v>
      </c>
      <c r="B73" s="4">
        <v>675</v>
      </c>
      <c r="C73" s="5" t="s">
        <v>16</v>
      </c>
      <c r="D73" s="7"/>
      <c r="E73" s="7">
        <v>5350</v>
      </c>
      <c r="F73" s="9"/>
    </row>
    <row r="74" spans="1:6" x14ac:dyDescent="0.2">
      <c r="A74" s="4">
        <f>MAX(A$10:A73)+1</f>
        <v>65</v>
      </c>
      <c r="B74" s="4">
        <v>775</v>
      </c>
      <c r="C74" s="5" t="s">
        <v>16</v>
      </c>
      <c r="D74" s="7"/>
      <c r="E74" s="7">
        <v>3986</v>
      </c>
      <c r="F74" s="9"/>
    </row>
    <row r="75" spans="1:6" x14ac:dyDescent="0.2">
      <c r="A75" s="4">
        <f>MAX(A$10:A74)+1</f>
        <v>66</v>
      </c>
      <c r="B75" s="4">
        <v>215</v>
      </c>
      <c r="C75" s="11" t="s">
        <v>26</v>
      </c>
      <c r="D75" s="7">
        <f>SUM(E72:E74)</f>
        <v>33857</v>
      </c>
      <c r="E75" s="7"/>
      <c r="F75" s="9"/>
    </row>
    <row r="76" spans="1:6" x14ac:dyDescent="0.2">
      <c r="A76" s="4">
        <f>MAX(A$10:A75)+1</f>
        <v>67</v>
      </c>
      <c r="B76" s="11"/>
      <c r="C76" s="11"/>
      <c r="D76" s="7"/>
      <c r="E76" s="7"/>
      <c r="F76" s="9"/>
    </row>
    <row r="77" spans="1:6" x14ac:dyDescent="0.2">
      <c r="A77" s="4">
        <f>MAX(A$10:A76)+1</f>
        <v>68</v>
      </c>
      <c r="B77" s="11"/>
      <c r="C77" s="11" t="s">
        <v>32</v>
      </c>
      <c r="D77" s="7"/>
      <c r="E77" s="7"/>
      <c r="F77" s="9"/>
    </row>
    <row r="78" spans="1:6" x14ac:dyDescent="0.2">
      <c r="A78" s="4">
        <f>MAX(A$10:A77)+1</f>
        <v>69</v>
      </c>
      <c r="B78" s="11"/>
      <c r="C78" s="11"/>
      <c r="D78" s="7"/>
      <c r="E78" s="7"/>
      <c r="F78" s="9"/>
    </row>
    <row r="79" spans="1:6" x14ac:dyDescent="0.2">
      <c r="A79" s="4">
        <f>MAX(A$10:A78)+1</f>
        <v>70</v>
      </c>
      <c r="B79" s="11"/>
      <c r="C79" s="11"/>
      <c r="D79" s="7"/>
      <c r="E79" s="7"/>
      <c r="F79" s="9"/>
    </row>
    <row r="80" spans="1:6" x14ac:dyDescent="0.2">
      <c r="A80" s="4">
        <f>MAX(A$10:A79)+1</f>
        <v>71</v>
      </c>
      <c r="B80" s="4">
        <v>620</v>
      </c>
      <c r="C80" s="5" t="s">
        <v>10</v>
      </c>
      <c r="D80" s="7">
        <v>117983.02559999999</v>
      </c>
      <c r="E80" s="7"/>
      <c r="F80" s="9"/>
    </row>
    <row r="81" spans="1:6" x14ac:dyDescent="0.2">
      <c r="A81" s="4">
        <f>MAX(A$10:A80)+1</f>
        <v>72</v>
      </c>
      <c r="B81" s="4">
        <v>720</v>
      </c>
      <c r="C81" s="5" t="s">
        <v>33</v>
      </c>
      <c r="D81" s="7">
        <v>16088.594399999998</v>
      </c>
      <c r="E81" s="7"/>
      <c r="F81" s="9"/>
    </row>
    <row r="82" spans="1:6" x14ac:dyDescent="0.2">
      <c r="A82" s="4">
        <f>MAX(A$10:A81)+1</f>
        <v>73</v>
      </c>
      <c r="B82" s="4">
        <v>215</v>
      </c>
      <c r="C82" s="11" t="s">
        <v>26</v>
      </c>
      <c r="D82" s="7"/>
      <c r="E82" s="7">
        <f>SUM(D80:D81)</f>
        <v>134071.62</v>
      </c>
      <c r="F82" s="9"/>
    </row>
    <row r="83" spans="1:6" x14ac:dyDescent="0.2">
      <c r="A83" s="4">
        <f>MAX(A$10:A82)+1</f>
        <v>74</v>
      </c>
      <c r="B83" s="11"/>
      <c r="C83" s="11"/>
      <c r="D83" s="7"/>
      <c r="E83" s="7"/>
      <c r="F83" s="9"/>
    </row>
    <row r="84" spans="1:6" x14ac:dyDescent="0.2">
      <c r="A84" s="4">
        <f>MAX(A$10:A83)+1</f>
        <v>75</v>
      </c>
      <c r="B84" s="11"/>
      <c r="C84" s="11" t="s">
        <v>34</v>
      </c>
      <c r="D84" s="7"/>
      <c r="E84" s="7"/>
      <c r="F84" s="9"/>
    </row>
    <row r="85" spans="1:6" x14ac:dyDescent="0.2">
      <c r="A85" s="4">
        <f>MAX(A$10:A84)+1</f>
        <v>76</v>
      </c>
      <c r="B85" s="11"/>
      <c r="C85" s="11" t="s">
        <v>35</v>
      </c>
      <c r="D85" s="7"/>
      <c r="E85" s="7"/>
      <c r="F85" s="9"/>
    </row>
    <row r="86" spans="1:6" x14ac:dyDescent="0.2">
      <c r="A86" s="4">
        <f>MAX(A$10:A85)+1</f>
        <v>77</v>
      </c>
      <c r="B86" s="11"/>
      <c r="C86" s="11"/>
      <c r="D86" s="7"/>
      <c r="E86" s="7"/>
      <c r="F86" s="9"/>
    </row>
    <row r="87" spans="1:6" x14ac:dyDescent="0.2">
      <c r="A87" s="4">
        <f>MAX(A$10:A86)+1</f>
        <v>78</v>
      </c>
      <c r="B87" s="11"/>
      <c r="C87" s="11"/>
      <c r="D87" s="7"/>
      <c r="E87" s="7"/>
      <c r="F87" s="9"/>
    </row>
    <row r="88" spans="1:6" x14ac:dyDescent="0.2">
      <c r="A88" s="4">
        <f>MAX(A$10:A87)+1</f>
        <v>79</v>
      </c>
      <c r="B88" s="4">
        <v>675</v>
      </c>
      <c r="C88" s="5" t="s">
        <v>16</v>
      </c>
      <c r="D88" s="7"/>
      <c r="E88" s="7">
        <v>362933.24</v>
      </c>
      <c r="F88" s="9"/>
    </row>
    <row r="89" spans="1:6" x14ac:dyDescent="0.2">
      <c r="A89" s="4">
        <f>MAX(A$10:A88)+1</f>
        <v>80</v>
      </c>
      <c r="B89" s="4">
        <v>775</v>
      </c>
      <c r="C89" s="5" t="s">
        <v>16</v>
      </c>
      <c r="D89" s="7"/>
      <c r="E89" s="7">
        <v>48886.716</v>
      </c>
      <c r="F89" s="9"/>
    </row>
    <row r="90" spans="1:6" x14ac:dyDescent="0.2">
      <c r="A90" s="4">
        <f>MAX(A$10:A89)+1</f>
        <v>81</v>
      </c>
      <c r="B90" s="4">
        <v>675</v>
      </c>
      <c r="C90" s="5" t="s">
        <v>16</v>
      </c>
      <c r="D90" s="7"/>
      <c r="E90" s="7">
        <v>75317.69</v>
      </c>
      <c r="F90" s="9"/>
    </row>
    <row r="91" spans="1:6" x14ac:dyDescent="0.2">
      <c r="A91" s="4">
        <f>MAX(A$10:A90)+1</f>
        <v>82</v>
      </c>
      <c r="B91" s="4">
        <v>215</v>
      </c>
      <c r="C91" s="11" t="s">
        <v>26</v>
      </c>
      <c r="D91" s="7">
        <f>SUM(E88:E90)</f>
        <v>487137.64600000001</v>
      </c>
      <c r="E91" s="7"/>
      <c r="F91" s="9"/>
    </row>
    <row r="92" spans="1:6" x14ac:dyDescent="0.2">
      <c r="A92" s="4">
        <f>MAX(A$10:A91)+1</f>
        <v>83</v>
      </c>
      <c r="B92" s="11"/>
      <c r="C92" s="11"/>
      <c r="D92" s="7"/>
      <c r="E92" s="7"/>
      <c r="F92" s="9"/>
    </row>
    <row r="93" spans="1:6" x14ac:dyDescent="0.2">
      <c r="A93" s="4">
        <f>MAX(A$10:A92)+1</f>
        <v>84</v>
      </c>
      <c r="B93" s="11"/>
      <c r="C93" s="11" t="s">
        <v>60</v>
      </c>
      <c r="D93" s="7"/>
      <c r="E93" s="7"/>
      <c r="F93" s="9"/>
    </row>
    <row r="94" spans="1:6" x14ac:dyDescent="0.2">
      <c r="A94" s="4">
        <f>MAX(A$10:A93)+1</f>
        <v>85</v>
      </c>
      <c r="B94" s="11"/>
      <c r="C94" s="11"/>
      <c r="D94" s="7"/>
      <c r="E94" s="7"/>
      <c r="F94" s="9"/>
    </row>
    <row r="95" spans="1:6" x14ac:dyDescent="0.2">
      <c r="A95" s="4">
        <f>MAX(A$10:A94)+1</f>
        <v>86</v>
      </c>
      <c r="B95" s="11"/>
      <c r="C95" s="11"/>
      <c r="D95" s="7"/>
      <c r="E95" s="7"/>
      <c r="F95" s="9"/>
    </row>
    <row r="96" spans="1:6" x14ac:dyDescent="0.2">
      <c r="A96" s="4">
        <f>MAX(A$10:A95)+1</f>
        <v>87</v>
      </c>
      <c r="B96" s="4">
        <v>675</v>
      </c>
      <c r="C96" s="5" t="s">
        <v>16</v>
      </c>
      <c r="D96" s="7">
        <v>393471.56640000001</v>
      </c>
      <c r="E96" s="7"/>
      <c r="F96" s="9"/>
    </row>
    <row r="97" spans="1:7" x14ac:dyDescent="0.2">
      <c r="A97" s="4">
        <f>MAX(A$10:A96)+1</f>
        <v>88</v>
      </c>
      <c r="B97" s="4">
        <v>775</v>
      </c>
      <c r="C97" s="5" t="s">
        <v>16</v>
      </c>
      <c r="D97" s="7">
        <v>53655.213600000003</v>
      </c>
      <c r="E97" s="7"/>
      <c r="F97" s="9"/>
    </row>
    <row r="98" spans="1:7" x14ac:dyDescent="0.2">
      <c r="A98" s="4">
        <f>MAX(A$10:A97)+1</f>
        <v>89</v>
      </c>
      <c r="B98" s="4">
        <v>215</v>
      </c>
      <c r="C98" s="11" t="s">
        <v>26</v>
      </c>
      <c r="D98" s="7"/>
      <c r="E98" s="7">
        <f>SUM(D96:D97)</f>
        <v>447126.78</v>
      </c>
      <c r="F98" s="9"/>
      <c r="G98" s="17"/>
    </row>
    <row r="99" spans="1:7" x14ac:dyDescent="0.2">
      <c r="A99" s="4">
        <f>MAX(A$10:A98)+1</f>
        <v>90</v>
      </c>
      <c r="B99" s="11"/>
      <c r="C99" s="11"/>
      <c r="D99" s="7"/>
      <c r="E99" s="7"/>
      <c r="F99" s="9"/>
    </row>
    <row r="100" spans="1:7" x14ac:dyDescent="0.2">
      <c r="A100" s="4">
        <f>MAX(A$10:A99)+1</f>
        <v>91</v>
      </c>
      <c r="B100" s="11"/>
      <c r="C100" s="11" t="s">
        <v>61</v>
      </c>
      <c r="D100" s="7"/>
      <c r="E100" s="7"/>
      <c r="F100" s="9"/>
    </row>
    <row r="101" spans="1:7" x14ac:dyDescent="0.2">
      <c r="A101" s="4">
        <f>MAX(A$10:A100)+1</f>
        <v>92</v>
      </c>
      <c r="B101" s="11"/>
      <c r="C101" s="11"/>
      <c r="D101" s="7"/>
      <c r="E101" s="7"/>
      <c r="F101" s="9"/>
    </row>
    <row r="102" spans="1:7" x14ac:dyDescent="0.2">
      <c r="A102" s="4">
        <f>MAX(A$10:A101)+1</f>
        <v>93</v>
      </c>
      <c r="B102" s="11"/>
      <c r="C102" s="11"/>
      <c r="D102" s="7"/>
      <c r="E102" s="7"/>
      <c r="F102" s="9"/>
    </row>
    <row r="103" spans="1:7" x14ac:dyDescent="0.2">
      <c r="A103" s="4">
        <f>MAX(A$10:A102)+1</f>
        <v>94</v>
      </c>
      <c r="B103" s="4">
        <v>675</v>
      </c>
      <c r="C103" s="5" t="s">
        <v>16</v>
      </c>
      <c r="D103" s="7"/>
      <c r="E103" s="7">
        <v>760184.6</v>
      </c>
      <c r="F103" s="9"/>
    </row>
    <row r="104" spans="1:7" x14ac:dyDescent="0.2">
      <c r="A104" s="4">
        <f>MAX(A$10:A103)+1</f>
        <v>95</v>
      </c>
      <c r="B104" s="4">
        <v>775</v>
      </c>
      <c r="C104" s="5" t="s">
        <v>16</v>
      </c>
      <c r="D104" s="7"/>
      <c r="E104" s="7">
        <v>102734.89</v>
      </c>
      <c r="F104" s="9"/>
    </row>
    <row r="105" spans="1:7" x14ac:dyDescent="0.2">
      <c r="A105" s="4">
        <f>MAX(A$10:A104)+1</f>
        <v>96</v>
      </c>
      <c r="B105" s="4">
        <v>675</v>
      </c>
      <c r="C105" s="5" t="s">
        <v>16</v>
      </c>
      <c r="D105" s="7"/>
      <c r="E105" s="7">
        <v>295127.78000000003</v>
      </c>
      <c r="F105" s="9"/>
    </row>
    <row r="106" spans="1:7" x14ac:dyDescent="0.2">
      <c r="A106" s="4">
        <f>MAX(A$10:A105)+1</f>
        <v>97</v>
      </c>
      <c r="B106" s="4">
        <v>775</v>
      </c>
      <c r="C106" s="5" t="s">
        <v>16</v>
      </c>
      <c r="D106" s="7"/>
      <c r="E106" s="7">
        <v>17158.810000000001</v>
      </c>
      <c r="F106" s="9"/>
    </row>
    <row r="107" spans="1:7" x14ac:dyDescent="0.2">
      <c r="A107" s="4">
        <f>MAX(A$10:A106)+1</f>
        <v>98</v>
      </c>
      <c r="B107" s="4">
        <v>215</v>
      </c>
      <c r="C107" s="11" t="s">
        <v>26</v>
      </c>
      <c r="D107" s="7">
        <f>SUM(E103:E106)</f>
        <v>1175206.08</v>
      </c>
      <c r="E107" s="7"/>
      <c r="F107" s="9"/>
    </row>
    <row r="108" spans="1:7" x14ac:dyDescent="0.2">
      <c r="A108" s="4">
        <f>MAX(A$10:A107)+1</f>
        <v>99</v>
      </c>
      <c r="B108" s="4"/>
      <c r="C108" s="11"/>
      <c r="D108" s="7"/>
      <c r="E108" s="7"/>
      <c r="F108" s="9"/>
    </row>
    <row r="109" spans="1:7" x14ac:dyDescent="0.2">
      <c r="A109" s="4">
        <f>MAX(A$10:A108)+1</f>
        <v>100</v>
      </c>
      <c r="B109" s="4"/>
      <c r="C109" s="11" t="s">
        <v>63</v>
      </c>
      <c r="D109" s="7"/>
      <c r="E109" s="7"/>
      <c r="F109" s="9"/>
    </row>
    <row r="110" spans="1:7" x14ac:dyDescent="0.2">
      <c r="A110" s="4">
        <f>MAX(A$10:A109)+1</f>
        <v>101</v>
      </c>
      <c r="B110" s="11"/>
      <c r="C110" s="11" t="s">
        <v>55</v>
      </c>
      <c r="D110" s="7"/>
      <c r="E110" s="7"/>
      <c r="F110" s="9"/>
    </row>
    <row r="111" spans="1:7" x14ac:dyDescent="0.2">
      <c r="A111" s="4">
        <f>MAX(A$10:A110)+1</f>
        <v>102</v>
      </c>
      <c r="B111" s="11"/>
      <c r="C111" s="11" t="s">
        <v>64</v>
      </c>
      <c r="D111" s="7"/>
      <c r="E111" s="7"/>
      <c r="F111" s="9"/>
    </row>
    <row r="112" spans="1:7" x14ac:dyDescent="0.2">
      <c r="A112" s="4">
        <f>MAX(A$10:A111)+1</f>
        <v>103</v>
      </c>
      <c r="B112" s="11"/>
      <c r="C112" s="11"/>
      <c r="D112" s="7"/>
      <c r="E112" s="7"/>
      <c r="F112" s="9"/>
    </row>
    <row r="113" spans="1:6" x14ac:dyDescent="0.2">
      <c r="A113" s="4">
        <f>MAX(A$10:A112)+1</f>
        <v>104</v>
      </c>
      <c r="B113" s="11"/>
      <c r="C113" s="11"/>
      <c r="D113" s="7"/>
      <c r="E113" s="7"/>
      <c r="F113" s="9"/>
    </row>
    <row r="114" spans="1:6" x14ac:dyDescent="0.2">
      <c r="A114" s="4">
        <f>MAX(A$10:A113)+1</f>
        <v>105</v>
      </c>
      <c r="B114" s="4">
        <v>601</v>
      </c>
      <c r="C114" s="5" t="s">
        <v>21</v>
      </c>
      <c r="D114" s="7">
        <v>4039.04</v>
      </c>
      <c r="E114" s="7"/>
      <c r="F114" s="9"/>
    </row>
    <row r="115" spans="1:6" x14ac:dyDescent="0.2">
      <c r="A115" s="4">
        <f>MAX(A$10:A114)+1</f>
        <v>106</v>
      </c>
      <c r="B115" s="4">
        <v>610</v>
      </c>
      <c r="C115" s="5" t="s">
        <v>22</v>
      </c>
      <c r="D115" s="7">
        <v>17739.560000000001</v>
      </c>
      <c r="E115" s="7"/>
      <c r="F115" s="9"/>
    </row>
    <row r="116" spans="1:6" x14ac:dyDescent="0.2">
      <c r="A116" s="4">
        <f>MAX(A$10:A115)+1</f>
        <v>107</v>
      </c>
      <c r="B116" s="4">
        <v>615</v>
      </c>
      <c r="C116" s="5" t="s">
        <v>9</v>
      </c>
      <c r="D116" s="7">
        <v>58355.66</v>
      </c>
      <c r="E116" s="7"/>
      <c r="F116" s="9"/>
    </row>
    <row r="117" spans="1:6" x14ac:dyDescent="0.2">
      <c r="A117" s="4">
        <f>MAX(A$10:A116)+1</f>
        <v>108</v>
      </c>
      <c r="B117" s="4">
        <v>618</v>
      </c>
      <c r="C117" s="5" t="s">
        <v>23</v>
      </c>
      <c r="D117" s="7">
        <v>10946.66</v>
      </c>
      <c r="E117" s="7"/>
      <c r="F117" s="9"/>
    </row>
    <row r="118" spans="1:6" x14ac:dyDescent="0.2">
      <c r="A118" s="4">
        <f>MAX(A$10:A117)+1</f>
        <v>109</v>
      </c>
      <c r="B118" s="4">
        <v>620</v>
      </c>
      <c r="C118" s="5" t="s">
        <v>10</v>
      </c>
      <c r="D118" s="7">
        <v>63804.01</v>
      </c>
      <c r="E118" s="7"/>
      <c r="F118" s="9"/>
    </row>
    <row r="119" spans="1:6" x14ac:dyDescent="0.2">
      <c r="A119" s="4">
        <f>MAX(A$10:A118)+1</f>
        <v>110</v>
      </c>
      <c r="B119" s="4">
        <v>633</v>
      </c>
      <c r="C119" s="5" t="s">
        <v>11</v>
      </c>
      <c r="D119" s="7">
        <v>300</v>
      </c>
      <c r="E119" s="7"/>
      <c r="F119" s="9"/>
    </row>
    <row r="120" spans="1:6" x14ac:dyDescent="0.2">
      <c r="A120" s="4">
        <f>MAX(A$10:A119)+1</f>
        <v>111</v>
      </c>
      <c r="B120" s="4">
        <v>635</v>
      </c>
      <c r="C120" s="5" t="s">
        <v>12</v>
      </c>
      <c r="D120" s="7">
        <v>12750.5</v>
      </c>
      <c r="E120" s="7"/>
      <c r="F120" s="9"/>
    </row>
    <row r="121" spans="1:6" x14ac:dyDescent="0.2">
      <c r="A121" s="4">
        <f>MAX(A$10:A120)+1</f>
        <v>112</v>
      </c>
      <c r="B121" s="4">
        <v>636</v>
      </c>
      <c r="C121" s="5" t="s">
        <v>13</v>
      </c>
      <c r="D121" s="7">
        <v>34907.67</v>
      </c>
      <c r="E121" s="7"/>
      <c r="F121" s="9"/>
    </row>
    <row r="122" spans="1:6" x14ac:dyDescent="0.2">
      <c r="A122" s="4">
        <f>MAX(A$10:A121)+1</f>
        <v>113</v>
      </c>
      <c r="B122" s="4">
        <v>670</v>
      </c>
      <c r="C122" s="5" t="s">
        <v>15</v>
      </c>
      <c r="D122" s="7">
        <v>17184.2</v>
      </c>
      <c r="E122" s="7"/>
      <c r="F122" s="9"/>
    </row>
    <row r="123" spans="1:6" x14ac:dyDescent="0.2">
      <c r="A123" s="4">
        <f>MAX(A$10:A122)+1</f>
        <v>114</v>
      </c>
      <c r="B123" s="4">
        <v>675</v>
      </c>
      <c r="C123" s="5" t="s">
        <v>16</v>
      </c>
      <c r="D123" s="7">
        <v>534549.1</v>
      </c>
      <c r="E123" s="7"/>
      <c r="F123" s="9"/>
    </row>
    <row r="124" spans="1:6" x14ac:dyDescent="0.2">
      <c r="A124" s="4">
        <f>MAX(A$10:A123)+1</f>
        <v>115</v>
      </c>
      <c r="B124" s="4">
        <v>215</v>
      </c>
      <c r="C124" s="11" t="s">
        <v>26</v>
      </c>
      <c r="D124" s="7"/>
      <c r="E124" s="7">
        <f>SUM(D114:D123)</f>
        <v>754576.4</v>
      </c>
      <c r="F124" s="9"/>
    </row>
    <row r="125" spans="1:6" x14ac:dyDescent="0.2">
      <c r="A125" s="4">
        <f>MAX(A$10:A124)+1</f>
        <v>116</v>
      </c>
      <c r="B125" s="11"/>
      <c r="C125" s="11"/>
      <c r="D125" s="7"/>
      <c r="E125" s="7"/>
      <c r="F125" s="9"/>
    </row>
    <row r="126" spans="1:6" x14ac:dyDescent="0.2">
      <c r="A126" s="4">
        <f>MAX(A$10:A125)+1</f>
        <v>117</v>
      </c>
      <c r="B126" s="11"/>
      <c r="C126" s="11" t="s">
        <v>36</v>
      </c>
      <c r="D126" s="7"/>
      <c r="E126" s="7"/>
      <c r="F126" s="9"/>
    </row>
    <row r="127" spans="1:6" x14ac:dyDescent="0.2">
      <c r="A127" s="4">
        <f>MAX(A$10:A126)+1</f>
        <v>118</v>
      </c>
      <c r="B127" s="11"/>
      <c r="C127" s="11"/>
      <c r="D127" s="7"/>
      <c r="E127" s="7"/>
      <c r="F127" s="9"/>
    </row>
    <row r="128" spans="1:6" x14ac:dyDescent="0.2">
      <c r="A128" s="4">
        <f>MAX(A$10:A127)+1</f>
        <v>119</v>
      </c>
      <c r="B128" s="11"/>
      <c r="C128" s="11"/>
      <c r="D128" s="7"/>
      <c r="E128" s="7"/>
      <c r="F128" s="9"/>
    </row>
    <row r="129" spans="1:6" x14ac:dyDescent="0.2">
      <c r="A129" s="4">
        <f>MAX(A$10:A128)+1</f>
        <v>120</v>
      </c>
      <c r="B129" s="4">
        <v>601</v>
      </c>
      <c r="C129" s="5" t="s">
        <v>21</v>
      </c>
      <c r="D129" s="7">
        <v>6051.42</v>
      </c>
      <c r="E129" s="11"/>
      <c r="F129" s="9"/>
    </row>
    <row r="130" spans="1:6" x14ac:dyDescent="0.2">
      <c r="A130" s="4">
        <f>MAX(A$10:A129)+1</f>
        <v>121</v>
      </c>
      <c r="B130" s="4">
        <v>610</v>
      </c>
      <c r="C130" s="5" t="s">
        <v>22</v>
      </c>
      <c r="D130" s="7">
        <v>233888.72</v>
      </c>
      <c r="E130" s="11"/>
      <c r="F130" s="9"/>
    </row>
    <row r="131" spans="1:6" x14ac:dyDescent="0.2">
      <c r="A131" s="4">
        <f>MAX(A$10:A130)+1</f>
        <v>122</v>
      </c>
      <c r="B131" s="4">
        <v>615</v>
      </c>
      <c r="C131" s="5" t="s">
        <v>9</v>
      </c>
      <c r="D131" s="7">
        <v>190313.76</v>
      </c>
      <c r="E131" s="11"/>
      <c r="F131" s="9"/>
    </row>
    <row r="132" spans="1:6" x14ac:dyDescent="0.2">
      <c r="A132" s="4">
        <f>MAX(A$10:A131)+1</f>
        <v>123</v>
      </c>
      <c r="B132" s="4">
        <v>618</v>
      </c>
      <c r="C132" s="5" t="s">
        <v>23</v>
      </c>
      <c r="D132" s="7">
        <v>45714.400000000001</v>
      </c>
      <c r="E132" s="11"/>
      <c r="F132" s="9"/>
    </row>
    <row r="133" spans="1:6" x14ac:dyDescent="0.2">
      <c r="A133" s="4">
        <f>MAX(A$10:A132)+1</f>
        <v>124</v>
      </c>
      <c r="B133" s="4">
        <v>620</v>
      </c>
      <c r="C133" s="5" t="s">
        <v>10</v>
      </c>
      <c r="D133" s="7">
        <v>111592.29</v>
      </c>
      <c r="E133" s="11"/>
      <c r="F133" s="9"/>
    </row>
    <row r="134" spans="1:6" x14ac:dyDescent="0.2">
      <c r="A134" s="4">
        <f>MAX(A$10:A133)+1</f>
        <v>125</v>
      </c>
      <c r="B134" s="4">
        <v>633</v>
      </c>
      <c r="C134" s="5" t="s">
        <v>11</v>
      </c>
      <c r="D134" s="7">
        <v>14567.75</v>
      </c>
      <c r="E134" s="11"/>
      <c r="F134" s="9"/>
    </row>
    <row r="135" spans="1:6" x14ac:dyDescent="0.2">
      <c r="A135" s="4">
        <f>MAX(A$10:A134)+1</f>
        <v>126</v>
      </c>
      <c r="B135" s="4">
        <v>635</v>
      </c>
      <c r="C135" s="5" t="s">
        <v>12</v>
      </c>
      <c r="D135" s="7">
        <v>53494.879999999997</v>
      </c>
      <c r="E135" s="11"/>
      <c r="F135" s="9"/>
    </row>
    <row r="136" spans="1:6" x14ac:dyDescent="0.2">
      <c r="A136" s="4">
        <f>MAX(A$10:A135)+1</f>
        <v>127</v>
      </c>
      <c r="B136" s="4">
        <v>636</v>
      </c>
      <c r="C136" s="5" t="s">
        <v>13</v>
      </c>
      <c r="D136" s="7">
        <v>143074.38</v>
      </c>
      <c r="E136" s="11"/>
      <c r="F136" s="9"/>
    </row>
    <row r="137" spans="1:6" x14ac:dyDescent="0.2">
      <c r="A137" s="4">
        <f>MAX(A$10:A136)+1</f>
        <v>128</v>
      </c>
      <c r="B137" s="4">
        <v>642</v>
      </c>
      <c r="C137" s="5" t="s">
        <v>25</v>
      </c>
      <c r="D137" s="7">
        <v>326.73</v>
      </c>
      <c r="E137" s="11"/>
      <c r="F137" s="9"/>
    </row>
    <row r="138" spans="1:6" x14ac:dyDescent="0.2">
      <c r="A138" s="4">
        <f>MAX(A$10:A137)+1</f>
        <v>129</v>
      </c>
      <c r="B138" s="4">
        <v>650</v>
      </c>
      <c r="C138" s="5" t="s">
        <v>37</v>
      </c>
      <c r="D138" s="7"/>
      <c r="E138" s="7">
        <v>55012</v>
      </c>
      <c r="F138" s="9"/>
    </row>
    <row r="139" spans="1:6" x14ac:dyDescent="0.2">
      <c r="A139" s="4">
        <f>MAX(A$10:A138)+1</f>
        <v>130</v>
      </c>
      <c r="B139" s="4">
        <v>659</v>
      </c>
      <c r="C139" s="5" t="s">
        <v>38</v>
      </c>
      <c r="D139" s="7"/>
      <c r="E139" s="7">
        <v>34.03</v>
      </c>
      <c r="F139" s="9"/>
    </row>
    <row r="140" spans="1:6" x14ac:dyDescent="0.2">
      <c r="A140" s="4">
        <f>MAX(A$10:A139)+1</f>
        <v>131</v>
      </c>
      <c r="B140" s="4">
        <v>667</v>
      </c>
      <c r="C140" s="5" t="s">
        <v>39</v>
      </c>
      <c r="D140" s="7">
        <v>54071.97</v>
      </c>
      <c r="E140" s="11"/>
      <c r="F140" s="9"/>
    </row>
    <row r="141" spans="1:6" x14ac:dyDescent="0.2">
      <c r="A141" s="4">
        <f>MAX(A$10:A140)+1</f>
        <v>132</v>
      </c>
      <c r="B141" s="4">
        <v>670</v>
      </c>
      <c r="C141" s="5" t="s">
        <v>15</v>
      </c>
      <c r="D141" s="7">
        <v>9286.02</v>
      </c>
      <c r="E141" s="11"/>
      <c r="F141" s="9"/>
    </row>
    <row r="142" spans="1:6" x14ac:dyDescent="0.2">
      <c r="A142" s="4">
        <f>MAX(A$10:A141)+1</f>
        <v>133</v>
      </c>
      <c r="B142" s="4">
        <v>675</v>
      </c>
      <c r="C142" s="5" t="s">
        <v>16</v>
      </c>
      <c r="D142" s="7">
        <v>2221459.5</v>
      </c>
      <c r="E142" s="11"/>
      <c r="F142" s="9"/>
    </row>
    <row r="143" spans="1:6" x14ac:dyDescent="0.2">
      <c r="A143" s="4">
        <f>MAX(A$10:A142)+1</f>
        <v>134</v>
      </c>
      <c r="B143" s="4">
        <v>215</v>
      </c>
      <c r="C143" s="11" t="s">
        <v>26</v>
      </c>
      <c r="D143" s="11"/>
      <c r="E143" s="15">
        <f>SUM(D129:D142)-SUM(E129:E142)</f>
        <v>3028795.7900000005</v>
      </c>
      <c r="F143" s="9"/>
    </row>
    <row r="144" spans="1:6" x14ac:dyDescent="0.2">
      <c r="A144" s="4">
        <f>MAX(A$10:A143)+1</f>
        <v>135</v>
      </c>
      <c r="B144" s="11"/>
      <c r="C144" s="11"/>
      <c r="D144" s="11"/>
      <c r="E144" s="11"/>
      <c r="F144" s="9"/>
    </row>
    <row r="145" spans="1:6" x14ac:dyDescent="0.2">
      <c r="A145" s="4">
        <f>MAX(A$10:A144)+1</f>
        <v>136</v>
      </c>
      <c r="B145" s="11"/>
      <c r="C145" s="11" t="s">
        <v>40</v>
      </c>
      <c r="D145" s="11"/>
      <c r="E145" s="11"/>
      <c r="F145" s="9"/>
    </row>
    <row r="146" spans="1:6" x14ac:dyDescent="0.2">
      <c r="A146" s="4">
        <f>MAX(A$10:A145)+1</f>
        <v>137</v>
      </c>
      <c r="B146" s="11"/>
      <c r="C146" s="11"/>
      <c r="D146" s="11"/>
      <c r="E146" s="11"/>
      <c r="F146" s="9"/>
    </row>
    <row r="147" spans="1:6" x14ac:dyDescent="0.2">
      <c r="A147" s="4">
        <f>MAX(A$10:A146)+1</f>
        <v>138</v>
      </c>
      <c r="B147" s="11"/>
      <c r="C147" s="11"/>
      <c r="D147" s="11"/>
      <c r="E147" s="11"/>
      <c r="F147" s="9"/>
    </row>
    <row r="148" spans="1:6" x14ac:dyDescent="0.2">
      <c r="A148" s="4">
        <f>MAX(A$10:A147)+1</f>
        <v>139</v>
      </c>
      <c r="B148" s="4">
        <v>601</v>
      </c>
      <c r="C148" s="5" t="s">
        <v>21</v>
      </c>
      <c r="D148" s="7">
        <v>571797.19999999995</v>
      </c>
      <c r="E148" s="11"/>
      <c r="F148" s="9"/>
    </row>
    <row r="149" spans="1:6" x14ac:dyDescent="0.2">
      <c r="A149" s="4">
        <f>MAX(A$10:A148)+1</f>
        <v>140</v>
      </c>
      <c r="B149" s="4">
        <v>604</v>
      </c>
      <c r="C149" s="5" t="s">
        <v>41</v>
      </c>
      <c r="D149" s="7">
        <v>179641.12</v>
      </c>
      <c r="E149" s="11"/>
      <c r="F149" s="9"/>
    </row>
    <row r="150" spans="1:6" x14ac:dyDescent="0.2">
      <c r="A150" s="4">
        <f>MAX(A$10:A149)+1</f>
        <v>141</v>
      </c>
      <c r="B150" s="4">
        <v>636</v>
      </c>
      <c r="C150" s="5" t="s">
        <v>13</v>
      </c>
      <c r="D150" s="7"/>
      <c r="E150" s="7">
        <v>45015.15</v>
      </c>
      <c r="F150" s="9"/>
    </row>
    <row r="151" spans="1:6" x14ac:dyDescent="0.2">
      <c r="A151" s="4">
        <f>MAX(A$10:A150)+1</f>
        <v>142</v>
      </c>
      <c r="B151" s="4">
        <v>701</v>
      </c>
      <c r="C151" s="5" t="s">
        <v>42</v>
      </c>
      <c r="D151" s="7">
        <v>77972.350000000006</v>
      </c>
      <c r="E151" s="11"/>
      <c r="F151" s="9"/>
    </row>
    <row r="152" spans="1:6" x14ac:dyDescent="0.2">
      <c r="A152" s="4">
        <f>MAX(A$10:A151)+1</f>
        <v>143</v>
      </c>
      <c r="B152" s="4">
        <v>704</v>
      </c>
      <c r="C152" s="5" t="s">
        <v>43</v>
      </c>
      <c r="D152" s="7">
        <v>24496.52</v>
      </c>
      <c r="E152" s="11"/>
      <c r="F152" s="9"/>
    </row>
    <row r="153" spans="1:6" x14ac:dyDescent="0.2">
      <c r="A153" s="4">
        <f>MAX(A$10:A152)+1</f>
        <v>144</v>
      </c>
      <c r="B153" s="4">
        <v>736</v>
      </c>
      <c r="C153" s="5" t="s">
        <v>44</v>
      </c>
      <c r="D153" s="7"/>
      <c r="E153" s="7">
        <v>6138.43</v>
      </c>
      <c r="F153" s="9"/>
    </row>
    <row r="154" spans="1:6" x14ac:dyDescent="0.2">
      <c r="A154" s="4">
        <f>MAX(A$10:A153)+1</f>
        <v>145</v>
      </c>
      <c r="B154" s="4">
        <v>215</v>
      </c>
      <c r="C154" s="11" t="s">
        <v>26</v>
      </c>
      <c r="D154" s="11"/>
      <c r="E154" s="15">
        <f>SUM(D148:D153)-SUM(E148:E153)</f>
        <v>802753.61</v>
      </c>
      <c r="F154" s="9"/>
    </row>
    <row r="155" spans="1:6" x14ac:dyDescent="0.2">
      <c r="A155" s="4">
        <f>MAX(A$10:A154)+1</f>
        <v>146</v>
      </c>
      <c r="B155" s="4"/>
      <c r="C155" s="11"/>
      <c r="D155" s="11"/>
      <c r="E155" s="11"/>
      <c r="F155" s="9"/>
    </row>
    <row r="156" spans="1:6" x14ac:dyDescent="0.2">
      <c r="A156" s="4">
        <f>MAX(A$10:A155)+1</f>
        <v>147</v>
      </c>
      <c r="B156" s="11"/>
      <c r="C156" s="11" t="s">
        <v>45</v>
      </c>
      <c r="D156" s="8"/>
      <c r="E156" s="8"/>
      <c r="F156" s="9"/>
    </row>
    <row r="157" spans="1:6" x14ac:dyDescent="0.2">
      <c r="A157" s="4">
        <f>MAX(A$10:A156)+1</f>
        <v>148</v>
      </c>
      <c r="B157" s="11"/>
      <c r="C157" s="11" t="s">
        <v>65</v>
      </c>
      <c r="D157" s="11"/>
      <c r="E157" s="11"/>
      <c r="F157" s="9"/>
    </row>
    <row r="158" spans="1:6" x14ac:dyDescent="0.2">
      <c r="A158" s="4">
        <f>MAX(A$10:A157)+1</f>
        <v>149</v>
      </c>
      <c r="B158" s="11"/>
      <c r="C158" s="11"/>
      <c r="D158" s="11"/>
      <c r="E158" s="11"/>
      <c r="F158" s="9"/>
    </row>
    <row r="159" spans="1:6" x14ac:dyDescent="0.2">
      <c r="A159" s="4">
        <f>MAX(A$10:A158)+1</f>
        <v>150</v>
      </c>
      <c r="B159" s="11"/>
      <c r="C159" s="11"/>
      <c r="D159" s="11"/>
      <c r="E159" s="11"/>
      <c r="F159" s="9"/>
    </row>
    <row r="160" spans="1:6" x14ac:dyDescent="0.2">
      <c r="A160" s="4">
        <f>MAX(A$10:A159)+1</f>
        <v>151</v>
      </c>
      <c r="B160" s="4" t="s">
        <v>46</v>
      </c>
      <c r="C160" s="5" t="s">
        <v>47</v>
      </c>
      <c r="D160" s="7">
        <f>17688.17</f>
        <v>17688.169999999998</v>
      </c>
      <c r="E160" s="11"/>
      <c r="F160" s="9"/>
    </row>
    <row r="161" spans="1:6" x14ac:dyDescent="0.2">
      <c r="A161" s="4">
        <f>MAX(A$10:A160)+1</f>
        <v>152</v>
      </c>
      <c r="B161" s="4" t="s">
        <v>48</v>
      </c>
      <c r="C161" s="5" t="s">
        <v>49</v>
      </c>
      <c r="D161" s="7">
        <v>11348.42</v>
      </c>
      <c r="E161" s="11"/>
      <c r="F161" s="9"/>
    </row>
    <row r="162" spans="1:6" x14ac:dyDescent="0.2">
      <c r="A162" s="4">
        <f>MAX(A$10:A161)+1</f>
        <v>153</v>
      </c>
      <c r="B162" s="4" t="s">
        <v>50</v>
      </c>
      <c r="C162" s="5" t="s">
        <v>51</v>
      </c>
      <c r="D162" s="7">
        <v>4030.94</v>
      </c>
      <c r="E162" s="11"/>
      <c r="F162" s="9"/>
    </row>
    <row r="163" spans="1:6" x14ac:dyDescent="0.2">
      <c r="A163" s="4">
        <f>MAX(A$10:A162)+1</f>
        <v>154</v>
      </c>
      <c r="B163" s="4">
        <v>659</v>
      </c>
      <c r="C163" s="5" t="s">
        <v>38</v>
      </c>
      <c r="D163" s="7">
        <f>142.78+(71936.79*0.88)</f>
        <v>63447.155199999994</v>
      </c>
      <c r="E163" s="11"/>
      <c r="F163" s="9"/>
    </row>
    <row r="164" spans="1:6" x14ac:dyDescent="0.2">
      <c r="A164" s="4">
        <f>MAX(A$10:A163)+1</f>
        <v>155</v>
      </c>
      <c r="B164" s="4">
        <v>759</v>
      </c>
      <c r="C164" s="5" t="s">
        <v>38</v>
      </c>
      <c r="D164" s="7">
        <f>71936.79*0.12</f>
        <v>8632.4147999999986</v>
      </c>
      <c r="E164" s="11"/>
      <c r="F164" s="9"/>
    </row>
    <row r="165" spans="1:6" x14ac:dyDescent="0.2">
      <c r="A165" s="4">
        <f>MAX(A$10:A164)+1</f>
        <v>156</v>
      </c>
      <c r="B165" s="4">
        <v>215</v>
      </c>
      <c r="C165" s="11" t="s">
        <v>26</v>
      </c>
      <c r="D165" s="11"/>
      <c r="E165" s="7">
        <f>SUM(D159:D165)</f>
        <v>105147.09999999999</v>
      </c>
      <c r="F165" s="9"/>
    </row>
    <row r="166" spans="1:6" x14ac:dyDescent="0.2">
      <c r="A166" s="4">
        <f>MAX(A$10:A165)+1</f>
        <v>157</v>
      </c>
      <c r="B166" s="11"/>
      <c r="C166" s="11"/>
      <c r="D166" s="11"/>
      <c r="E166" s="11"/>
      <c r="F166" s="9"/>
    </row>
    <row r="167" spans="1:6" x14ac:dyDescent="0.2">
      <c r="A167" s="4">
        <f>MAX(A$10:A166)+1</f>
        <v>158</v>
      </c>
      <c r="B167" s="11"/>
      <c r="C167" s="11" t="s">
        <v>52</v>
      </c>
      <c r="D167" s="11"/>
      <c r="E167" s="11"/>
      <c r="F167" s="9"/>
    </row>
    <row r="168" spans="1:6" x14ac:dyDescent="0.2">
      <c r="A168" s="4">
        <f>MAX(A$10:A167)+1</f>
        <v>159</v>
      </c>
      <c r="B168" s="11"/>
      <c r="C168" s="11"/>
      <c r="D168" s="11"/>
      <c r="E168" s="11"/>
      <c r="F168" s="9"/>
    </row>
    <row r="169" spans="1:6" x14ac:dyDescent="0.2">
      <c r="A169" s="4">
        <f>MAX(A$10:A168)+1</f>
        <v>160</v>
      </c>
      <c r="B169" s="11"/>
      <c r="C169" s="11"/>
      <c r="D169" s="11"/>
      <c r="E169" s="11"/>
      <c r="F169" s="9"/>
    </row>
    <row r="170" spans="1:6" x14ac:dyDescent="0.2">
      <c r="A170" s="4">
        <f>MAX(A$10:A169)+1</f>
        <v>161</v>
      </c>
      <c r="B170" s="4">
        <v>667</v>
      </c>
      <c r="C170" s="5" t="s">
        <v>39</v>
      </c>
      <c r="D170" s="11"/>
      <c r="E170" s="7">
        <v>54071.97</v>
      </c>
      <c r="F170" s="9"/>
    </row>
    <row r="171" spans="1:6" x14ac:dyDescent="0.2">
      <c r="A171" s="4">
        <f>MAX(A$10:A170)+1</f>
        <v>162</v>
      </c>
      <c r="B171" s="4">
        <v>215</v>
      </c>
      <c r="C171" s="11" t="s">
        <v>26</v>
      </c>
      <c r="D171" s="15">
        <f>E170</f>
        <v>54071.97</v>
      </c>
      <c r="E171" s="11"/>
      <c r="F171" s="9"/>
    </row>
    <row r="172" spans="1:6" x14ac:dyDescent="0.2">
      <c r="A172" s="4">
        <f>MAX(A$10:A171)+1</f>
        <v>163</v>
      </c>
      <c r="B172" s="11"/>
      <c r="C172" s="11"/>
      <c r="D172" s="11"/>
      <c r="E172" s="11"/>
      <c r="F172" s="9"/>
    </row>
    <row r="173" spans="1:6" x14ac:dyDescent="0.2">
      <c r="A173" s="4">
        <f>MAX(A$10:A172)+1</f>
        <v>164</v>
      </c>
      <c r="B173" s="11"/>
      <c r="C173" s="11" t="s">
        <v>53</v>
      </c>
      <c r="D173" s="11"/>
      <c r="E173" s="11"/>
      <c r="F173" s="9"/>
    </row>
    <row r="174" spans="1:6" x14ac:dyDescent="0.2">
      <c r="A174" s="4">
        <f>MAX(A$10:A173)+1</f>
        <v>165</v>
      </c>
      <c r="B174" s="11"/>
      <c r="C174" s="11" t="s">
        <v>54</v>
      </c>
      <c r="D174" s="11"/>
      <c r="E174" s="11"/>
      <c r="F174" s="9"/>
    </row>
    <row r="175" spans="1:6" x14ac:dyDescent="0.2">
      <c r="A175" s="4">
        <f>MAX(A$10:A174)+1</f>
        <v>166</v>
      </c>
      <c r="B175" s="11"/>
      <c r="C175" s="11"/>
      <c r="D175" s="11"/>
      <c r="E175" s="11"/>
      <c r="F175" s="9"/>
    </row>
    <row r="176" spans="1:6" x14ac:dyDescent="0.2">
      <c r="A176" s="4">
        <f>MAX(A$10:A175)+1</f>
        <v>167</v>
      </c>
      <c r="B176" s="11"/>
      <c r="C176" s="11"/>
      <c r="D176" s="11"/>
      <c r="E176" s="11"/>
      <c r="F176" s="9"/>
    </row>
    <row r="177" spans="1:6" x14ac:dyDescent="0.2">
      <c r="A177" s="4">
        <f>MAX(A$10:A176)+1</f>
        <v>168</v>
      </c>
      <c r="B177" s="4">
        <v>675</v>
      </c>
      <c r="C177" s="5" t="s">
        <v>16</v>
      </c>
      <c r="D177" s="11"/>
      <c r="E177" s="7">
        <v>2640</v>
      </c>
      <c r="F177" s="9"/>
    </row>
    <row r="178" spans="1:6" x14ac:dyDescent="0.2">
      <c r="A178" s="4">
        <f>MAX(A$10:A177)+1</f>
        <v>169</v>
      </c>
      <c r="B178" s="4">
        <v>775</v>
      </c>
      <c r="C178" s="5" t="s">
        <v>16</v>
      </c>
      <c r="D178" s="11"/>
      <c r="E178" s="7">
        <v>360</v>
      </c>
      <c r="F178" s="9"/>
    </row>
    <row r="179" spans="1:6" x14ac:dyDescent="0.2">
      <c r="A179" s="4">
        <f>MAX(A$10:A178)+1</f>
        <v>170</v>
      </c>
      <c r="B179" s="4">
        <v>215</v>
      </c>
      <c r="C179" s="11" t="s">
        <v>26</v>
      </c>
      <c r="D179" s="15">
        <f>SUM(E177:E178)</f>
        <v>3000</v>
      </c>
      <c r="E179" s="11"/>
      <c r="F179" s="9"/>
    </row>
    <row r="180" spans="1:6" x14ac:dyDescent="0.2">
      <c r="A180" s="4">
        <f>MAX(A$10:A179)+1</f>
        <v>171</v>
      </c>
      <c r="B180" s="11"/>
      <c r="C180" s="11"/>
      <c r="D180" s="11"/>
      <c r="E180" s="11"/>
      <c r="F180" s="9"/>
    </row>
    <row r="181" spans="1:6" x14ac:dyDescent="0.2">
      <c r="A181" s="4">
        <f>MAX(A$10:A180)+1</f>
        <v>172</v>
      </c>
      <c r="B181" s="11"/>
      <c r="C181" s="11" t="s">
        <v>56</v>
      </c>
      <c r="D181" s="11"/>
      <c r="E181" s="11"/>
      <c r="F181" s="9"/>
    </row>
    <row r="182" spans="1:6" x14ac:dyDescent="0.2">
      <c r="A182" s="4">
        <f>MAX(A$10:A181)+1</f>
        <v>173</v>
      </c>
      <c r="B182" s="11"/>
      <c r="C182" s="11" t="s">
        <v>57</v>
      </c>
      <c r="D182" s="11"/>
      <c r="E182" s="11"/>
      <c r="F182" s="9"/>
    </row>
    <row r="183" spans="1:6" x14ac:dyDescent="0.2">
      <c r="A183" s="4">
        <f>MAX(A$10:A182)+1</f>
        <v>174</v>
      </c>
      <c r="B183" s="11"/>
      <c r="C183" s="11"/>
      <c r="D183" s="11"/>
      <c r="E183" s="11"/>
      <c r="F183" s="9"/>
    </row>
    <row r="184" spans="1:6" x14ac:dyDescent="0.2">
      <c r="A184" s="4">
        <f>MAX(A$10:A183)+1</f>
        <v>175</v>
      </c>
      <c r="B184" s="11"/>
      <c r="C184" s="11"/>
      <c r="D184" s="11"/>
      <c r="E184" s="11"/>
      <c r="F184" s="9"/>
    </row>
    <row r="185" spans="1:6" x14ac:dyDescent="0.2">
      <c r="A185" s="4">
        <f>MAX(A$10:A184)+1</f>
        <v>176</v>
      </c>
      <c r="B185" s="4">
        <v>675</v>
      </c>
      <c r="C185" s="5" t="s">
        <v>16</v>
      </c>
      <c r="D185" s="7">
        <v>22000</v>
      </c>
      <c r="E185" s="11"/>
      <c r="F185" s="9"/>
    </row>
    <row r="186" spans="1:6" x14ac:dyDescent="0.2">
      <c r="A186" s="4">
        <f>MAX(A$10:A185)+1</f>
        <v>177</v>
      </c>
      <c r="B186" s="4">
        <v>775</v>
      </c>
      <c r="C186" s="5" t="s">
        <v>16</v>
      </c>
      <c r="D186" s="7">
        <v>3000</v>
      </c>
      <c r="E186" s="11"/>
      <c r="F186" s="9"/>
    </row>
    <row r="187" spans="1:6" x14ac:dyDescent="0.2">
      <c r="A187" s="4">
        <f>MAX(A$10:A186)+1</f>
        <v>178</v>
      </c>
      <c r="B187" s="4">
        <v>215</v>
      </c>
      <c r="C187" s="11" t="s">
        <v>26</v>
      </c>
      <c r="D187" s="11"/>
      <c r="E187" s="15">
        <f>SUM(D185:D186)</f>
        <v>25000</v>
      </c>
      <c r="F187" s="9"/>
    </row>
    <row r="188" spans="1:6" x14ac:dyDescent="0.2">
      <c r="A188" s="4">
        <f>MAX(A$10:A187)+1</f>
        <v>179</v>
      </c>
      <c r="B188" s="11"/>
      <c r="C188" s="11"/>
      <c r="D188" s="11"/>
      <c r="E188" s="11"/>
      <c r="F188" s="9"/>
    </row>
    <row r="189" spans="1:6" x14ac:dyDescent="0.2">
      <c r="A189" s="4">
        <f>MAX(A$10:A188)+1</f>
        <v>180</v>
      </c>
      <c r="B189" s="11"/>
      <c r="C189" s="11" t="s">
        <v>58</v>
      </c>
      <c r="D189" s="11"/>
      <c r="E189" s="11"/>
      <c r="F189" s="9"/>
    </row>
    <row r="190" spans="1:6" x14ac:dyDescent="0.2">
      <c r="A190" s="4">
        <f>MAX(A$10:A189)+1</f>
        <v>181</v>
      </c>
      <c r="B190" s="12"/>
      <c r="C190" s="12" t="s">
        <v>59</v>
      </c>
      <c r="D190" s="12"/>
      <c r="E190" s="12"/>
      <c r="F190" s="9"/>
    </row>
    <row r="191" spans="1:6" x14ac:dyDescent="0.2">
      <c r="A191" s="9"/>
      <c r="B191" s="9"/>
      <c r="C191" s="9"/>
      <c r="D191" s="9"/>
      <c r="E191" s="9"/>
      <c r="F191" s="9"/>
    </row>
  </sheetData>
  <printOptions horizontalCentered="1"/>
  <pageMargins left="0.2" right="0.2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2020-09-02T08:08:56Z</dcterms:created>
  <dcterms:modified xsi:type="dcterms:W3CDTF">2020-09-08T21:34:20Z</dcterms:modified>
</cp:coreProperties>
</file>